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480" yWindow="195" windowWidth="19440" windowHeight="15540"/>
  </bookViews>
  <sheets>
    <sheet name="Sheet2" sheetId="3" r:id="rId1"/>
  </sheets>
  <definedNames>
    <definedName name="_xlnm._FilterDatabase" localSheetId="0" hidden="1">Sheet2!$A$3:$N$24</definedName>
    <definedName name="_xlnm.Print_Titles" localSheetId="0">Sheet2!$2:$3</definedName>
  </definedNames>
  <calcPr calcId="145621"/>
</workbook>
</file>

<file path=xl/calcChain.xml><?xml version="1.0" encoding="utf-8"?>
<calcChain xmlns="http://schemas.openxmlformats.org/spreadsheetml/2006/main">
  <c r="K14" i="3" l="1"/>
  <c r="L14" i="3"/>
  <c r="M14" i="3"/>
  <c r="M4" i="3" s="1"/>
  <c r="N14" i="3"/>
  <c r="J14" i="3"/>
  <c r="K5" i="3"/>
  <c r="L5" i="3"/>
  <c r="M5" i="3"/>
  <c r="N5" i="3"/>
  <c r="N4" i="3" s="1"/>
  <c r="J5" i="3"/>
  <c r="L4" i="3" l="1"/>
  <c r="K4" i="3"/>
  <c r="J4" i="3"/>
</calcChain>
</file>

<file path=xl/sharedStrings.xml><?xml version="1.0" encoding="utf-8"?>
<sst xmlns="http://schemas.openxmlformats.org/spreadsheetml/2006/main" count="94" uniqueCount="47">
  <si>
    <t>ГРБС</t>
  </si>
  <si>
    <t>единица измерения</t>
  </si>
  <si>
    <t>человек</t>
  </si>
  <si>
    <t>количество человеко-часов</t>
  </si>
  <si>
    <t>человеко-час</t>
  </si>
  <si>
    <t>количество посещений</t>
  </si>
  <si>
    <t>количество проведенных мероприятий</t>
  </si>
  <si>
    <t>число зрителей</t>
  </si>
  <si>
    <t>Реализация дополнительных общеразвивающих программ</t>
  </si>
  <si>
    <t>Реализация основных общеобразовательных программ среднего общего образования</t>
  </si>
  <si>
    <t>число обучающихся</t>
  </si>
  <si>
    <t>Присмотр и уход</t>
  </si>
  <si>
    <t>число детей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</si>
  <si>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</si>
  <si>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</si>
  <si>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</si>
  <si>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</si>
  <si>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Спортивная подготовка по олимпийским видам спорта</t>
  </si>
  <si>
    <t>число лиц, прошедших спортивную подготовку на этапах спортивной подготовки</t>
  </si>
  <si>
    <t>число обучающихся, их родителей (законных представителей) и педагогических работников</t>
  </si>
  <si>
    <t>ИТОГО:</t>
  </si>
  <si>
    <t>Наименование муниципальной услуги (работы)</t>
  </si>
  <si>
    <t>Наименование показателя объема муниципальной услуги (работы)</t>
  </si>
  <si>
    <t>Объем оказания муниципальных услуг (выполнения работ)</t>
  </si>
  <si>
    <t>Администрация Жуковского муниципального округа</t>
  </si>
  <si>
    <t>007</t>
  </si>
  <si>
    <t>Управление образования администрации округа</t>
  </si>
  <si>
    <t>003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</si>
  <si>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</si>
  <si>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</si>
  <si>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>единиц</t>
  </si>
  <si>
    <t>Организация и проведение  мероприятий</t>
  </si>
  <si>
    <t>Показ кинофильмов</t>
  </si>
  <si>
    <t>Библиотечное, библиографическое и информационное обслуживание пользователей библиотек</t>
  </si>
  <si>
    <t>Реализация дополнительных общеобразовательных предпрофессиональных программ в области искусств</t>
  </si>
  <si>
    <t>Спортивная подготовка по неолимпийским видам спорта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</si>
  <si>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</si>
  <si>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</t>
  </si>
  <si>
    <t>2026 год</t>
  </si>
  <si>
    <t>2027 год</t>
  </si>
  <si>
    <t xml:space="preserve">Реализация дополнительных общеразвивающих программ </t>
  </si>
  <si>
    <t>Сведения о планируемых на 2026 год и на плановый период 2027 и 2028 годов объемах оказания муниципальных услуг (работ) муниципальными учреждениями, а также о планируемых объемах их финансового обеспечения в сравнении с ожидаемым исполнением за 2025 год и отчетом за 2024 год</t>
  </si>
  <si>
    <t>2024 год (факт)</t>
  </si>
  <si>
    <t>2025 год (оценка)</t>
  </si>
  <si>
    <t>2028 год</t>
  </si>
  <si>
    <t>Финансовое обеспечение выполнения муниципального задания (рублей)</t>
  </si>
  <si>
    <t xml:space="preserve">Реализация основных общеобразовательных программ дошкольного 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</si>
</sst>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name val="Tahoma"/>
      <family val="2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5" fillId="0" borderId="2">
      <alignment horizontal="center" vertical="top" shrinkToFit="1"/>
    </xf>
    <xf numFmtId="0" fontId="6" fillId="0" borderId="2">
      <alignment vertical="top" wrapText="1"/>
    </xf>
    <xf numFmtId="4" fontId="6" fillId="2" borderId="2">
      <alignment horizontal="right" vertical="top" shrinkToFit="1"/>
    </xf>
    <xf numFmtId="0" fontId="4" fillId="0" borderId="0"/>
    <xf numFmtId="0" fontId="7" fillId="0" borderId="0"/>
    <xf numFmtId="0" fontId="4" fillId="0" borderId="0"/>
    <xf numFmtId="0" fontId="1" fillId="0" borderId="0"/>
    <xf numFmtId="0" fontId="8" fillId="0" borderId="0"/>
    <xf numFmtId="0" fontId="4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</cellXfs>
  <cellStyles count="10">
    <cellStyle name="xl31" xfId="1"/>
    <cellStyle name="xl40" xfId="2"/>
    <cellStyle name="xl41" xfId="3"/>
    <cellStyle name="Обычный" xfId="0" builtinId="0"/>
    <cellStyle name="Обычный 10" xfId="4"/>
    <cellStyle name="Обычный 2" xfId="5"/>
    <cellStyle name="Обычный 2 2" xfId="6"/>
    <cellStyle name="Обычный 2 3" xfId="7"/>
    <cellStyle name="Обычный 3" xfId="8"/>
    <cellStyle name="Обычный 4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9" sqref="F19"/>
    </sheetView>
  </sheetViews>
  <sheetFormatPr defaultRowHeight="14.25" x14ac:dyDescent="0.25"/>
  <cols>
    <col min="1" max="1" width="12.5703125" style="3" customWidth="1"/>
    <col min="2" max="2" width="72.28515625" style="2" customWidth="1"/>
    <col min="3" max="3" width="43.28515625" style="1" customWidth="1"/>
    <col min="4" max="4" width="18.42578125" style="1" customWidth="1"/>
    <col min="5" max="9" width="17.5703125" style="1" customWidth="1"/>
    <col min="10" max="14" width="17.5703125" style="3" customWidth="1"/>
    <col min="15" max="16384" width="9.140625" style="1"/>
  </cols>
  <sheetData>
    <row r="1" spans="1:14" ht="42.75" customHeight="1" x14ac:dyDescent="0.25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39" customHeight="1" x14ac:dyDescent="0.25">
      <c r="A2" s="24" t="s">
        <v>0</v>
      </c>
      <c r="B2" s="24" t="s">
        <v>21</v>
      </c>
      <c r="C2" s="24" t="s">
        <v>22</v>
      </c>
      <c r="D2" s="24" t="s">
        <v>1</v>
      </c>
      <c r="E2" s="23" t="s">
        <v>23</v>
      </c>
      <c r="F2" s="23"/>
      <c r="G2" s="23"/>
      <c r="H2" s="23"/>
      <c r="I2" s="23"/>
      <c r="J2" s="23" t="s">
        <v>45</v>
      </c>
      <c r="K2" s="23"/>
      <c r="L2" s="23"/>
      <c r="M2" s="23"/>
      <c r="N2" s="23"/>
    </row>
    <row r="3" spans="1:14" ht="48.75" customHeight="1" x14ac:dyDescent="0.25">
      <c r="A3" s="24"/>
      <c r="B3" s="24"/>
      <c r="C3" s="24"/>
      <c r="D3" s="24"/>
      <c r="E3" s="8" t="s">
        <v>42</v>
      </c>
      <c r="F3" s="8" t="s">
        <v>43</v>
      </c>
      <c r="G3" s="8" t="s">
        <v>38</v>
      </c>
      <c r="H3" s="8" t="s">
        <v>39</v>
      </c>
      <c r="I3" s="8" t="s">
        <v>44</v>
      </c>
      <c r="J3" s="8" t="s">
        <v>42</v>
      </c>
      <c r="K3" s="8" t="s">
        <v>43</v>
      </c>
      <c r="L3" s="8" t="s">
        <v>38</v>
      </c>
      <c r="M3" s="8" t="s">
        <v>39</v>
      </c>
      <c r="N3" s="8" t="s">
        <v>44</v>
      </c>
    </row>
    <row r="4" spans="1:14" ht="32.25" customHeight="1" x14ac:dyDescent="0.25">
      <c r="A4" s="19" t="s">
        <v>20</v>
      </c>
      <c r="B4" s="20"/>
      <c r="C4" s="20"/>
      <c r="D4" s="20"/>
      <c r="E4" s="20"/>
      <c r="F4" s="20"/>
      <c r="G4" s="20"/>
      <c r="H4" s="20"/>
      <c r="I4" s="21"/>
      <c r="J4" s="15">
        <f>J5+J14</f>
        <v>530813155</v>
      </c>
      <c r="K4" s="15">
        <f>K5+K14</f>
        <v>604930559</v>
      </c>
      <c r="L4" s="15">
        <f>L5+L14</f>
        <v>662992823</v>
      </c>
      <c r="M4" s="15">
        <f>M5+M14</f>
        <v>638502823</v>
      </c>
      <c r="N4" s="15">
        <f>N5+N14</f>
        <v>650812823</v>
      </c>
    </row>
    <row r="5" spans="1:14" ht="21.75" customHeight="1" x14ac:dyDescent="0.25">
      <c r="A5" s="12" t="s">
        <v>27</v>
      </c>
      <c r="B5" s="13" t="s">
        <v>26</v>
      </c>
      <c r="C5" s="13"/>
      <c r="D5" s="13"/>
      <c r="E5" s="14"/>
      <c r="F5" s="14"/>
      <c r="G5" s="14"/>
      <c r="H5" s="14"/>
      <c r="I5" s="14"/>
      <c r="J5" s="16">
        <f>J6+J8+J11</f>
        <v>408465555</v>
      </c>
      <c r="K5" s="16">
        <f>K6+K8+K11</f>
        <v>458960949</v>
      </c>
      <c r="L5" s="16">
        <f>L6+L8+L11</f>
        <v>503224223</v>
      </c>
      <c r="M5" s="16">
        <f>M6+M8+M11</f>
        <v>486434223</v>
      </c>
      <c r="N5" s="16">
        <f>N6+N8+N11</f>
        <v>497244223</v>
      </c>
    </row>
    <row r="6" spans="1:14" ht="28.5" x14ac:dyDescent="0.25">
      <c r="A6" s="9" t="s">
        <v>27</v>
      </c>
      <c r="B6" s="7" t="s">
        <v>46</v>
      </c>
      <c r="C6" s="7" t="s">
        <v>10</v>
      </c>
      <c r="D6" s="7" t="s">
        <v>2</v>
      </c>
      <c r="E6" s="4">
        <v>950</v>
      </c>
      <c r="F6" s="4">
        <v>917</v>
      </c>
      <c r="G6" s="4">
        <v>904</v>
      </c>
      <c r="H6" s="4">
        <v>877</v>
      </c>
      <c r="I6" s="4">
        <v>864</v>
      </c>
      <c r="J6" s="25">
        <v>128593836</v>
      </c>
      <c r="K6" s="25">
        <v>144489060</v>
      </c>
      <c r="L6" s="28">
        <v>161622654</v>
      </c>
      <c r="M6" s="28">
        <v>158422654</v>
      </c>
      <c r="N6" s="28">
        <v>161622654</v>
      </c>
    </row>
    <row r="7" spans="1:14" ht="17.25" customHeight="1" x14ac:dyDescent="0.25">
      <c r="A7" s="9" t="s">
        <v>27</v>
      </c>
      <c r="B7" s="7" t="s">
        <v>11</v>
      </c>
      <c r="C7" s="7" t="s">
        <v>12</v>
      </c>
      <c r="D7" s="7" t="s">
        <v>2</v>
      </c>
      <c r="E7" s="4">
        <v>950</v>
      </c>
      <c r="F7" s="4">
        <v>917</v>
      </c>
      <c r="G7" s="4">
        <v>904</v>
      </c>
      <c r="H7" s="4">
        <v>877</v>
      </c>
      <c r="I7" s="4">
        <v>864</v>
      </c>
      <c r="J7" s="26"/>
      <c r="K7" s="26"/>
      <c r="L7" s="29"/>
      <c r="M7" s="29"/>
      <c r="N7" s="29"/>
    </row>
    <row r="8" spans="1:14" ht="28.5" x14ac:dyDescent="0.25">
      <c r="A8" s="9" t="s">
        <v>27</v>
      </c>
      <c r="B8" s="7" t="s">
        <v>13</v>
      </c>
      <c r="C8" s="7" t="s">
        <v>10</v>
      </c>
      <c r="D8" s="7" t="s">
        <v>2</v>
      </c>
      <c r="E8" s="4">
        <v>1059</v>
      </c>
      <c r="F8" s="4">
        <v>1017</v>
      </c>
      <c r="G8" s="4">
        <v>1004</v>
      </c>
      <c r="H8" s="4">
        <v>989</v>
      </c>
      <c r="I8" s="4">
        <v>971</v>
      </c>
      <c r="J8" s="25">
        <v>261822632</v>
      </c>
      <c r="K8" s="25">
        <v>294498889</v>
      </c>
      <c r="L8" s="28">
        <v>319962569</v>
      </c>
      <c r="M8" s="28">
        <v>306372569</v>
      </c>
      <c r="N8" s="28">
        <v>313982569</v>
      </c>
    </row>
    <row r="9" spans="1:14" ht="28.5" x14ac:dyDescent="0.25">
      <c r="A9" s="9" t="s">
        <v>27</v>
      </c>
      <c r="B9" s="7" t="s">
        <v>14</v>
      </c>
      <c r="C9" s="7" t="s">
        <v>10</v>
      </c>
      <c r="D9" s="7" t="s">
        <v>2</v>
      </c>
      <c r="E9" s="4">
        <v>1582</v>
      </c>
      <c r="F9" s="4">
        <v>1530</v>
      </c>
      <c r="G9" s="4">
        <v>1520</v>
      </c>
      <c r="H9" s="4">
        <v>1508</v>
      </c>
      <c r="I9" s="4">
        <v>1428</v>
      </c>
      <c r="J9" s="27"/>
      <c r="K9" s="27"/>
      <c r="L9" s="30"/>
      <c r="M9" s="30"/>
      <c r="N9" s="30"/>
    </row>
    <row r="10" spans="1:14" ht="28.5" x14ac:dyDescent="0.25">
      <c r="A10" s="9" t="s">
        <v>27</v>
      </c>
      <c r="B10" s="7" t="s">
        <v>9</v>
      </c>
      <c r="C10" s="7" t="s">
        <v>10</v>
      </c>
      <c r="D10" s="7" t="s">
        <v>2</v>
      </c>
      <c r="E10" s="4">
        <v>262</v>
      </c>
      <c r="F10" s="4">
        <v>246</v>
      </c>
      <c r="G10" s="4">
        <v>230</v>
      </c>
      <c r="H10" s="4">
        <v>215</v>
      </c>
      <c r="I10" s="4">
        <v>210</v>
      </c>
      <c r="J10" s="26"/>
      <c r="K10" s="26"/>
      <c r="L10" s="29"/>
      <c r="M10" s="29"/>
      <c r="N10" s="29"/>
    </row>
    <row r="11" spans="1:14" ht="24" customHeight="1" x14ac:dyDescent="0.25">
      <c r="A11" s="9" t="s">
        <v>27</v>
      </c>
      <c r="B11" s="7" t="s">
        <v>8</v>
      </c>
      <c r="C11" s="7" t="s">
        <v>3</v>
      </c>
      <c r="D11" s="7" t="s">
        <v>4</v>
      </c>
      <c r="E11" s="4">
        <v>156895</v>
      </c>
      <c r="F11" s="4">
        <v>235620</v>
      </c>
      <c r="G11" s="10">
        <v>94410</v>
      </c>
      <c r="H11" s="10">
        <v>157890</v>
      </c>
      <c r="I11" s="10">
        <v>157890</v>
      </c>
      <c r="J11" s="25">
        <v>18049087</v>
      </c>
      <c r="K11" s="25">
        <v>19973000</v>
      </c>
      <c r="L11" s="28">
        <v>21639000</v>
      </c>
      <c r="M11" s="28">
        <v>21639000</v>
      </c>
      <c r="N11" s="28">
        <v>21639000</v>
      </c>
    </row>
    <row r="12" spans="1:14" ht="26.25" customHeight="1" x14ac:dyDescent="0.25">
      <c r="A12" s="9" t="s">
        <v>27</v>
      </c>
      <c r="B12" s="7" t="s">
        <v>15</v>
      </c>
      <c r="C12" s="7" t="s">
        <v>10</v>
      </c>
      <c r="D12" s="7" t="s">
        <v>2</v>
      </c>
      <c r="E12" s="4">
        <v>110</v>
      </c>
      <c r="F12" s="4">
        <v>110</v>
      </c>
      <c r="G12" s="4">
        <v>110</v>
      </c>
      <c r="H12" s="4">
        <v>110</v>
      </c>
      <c r="I12" s="4">
        <v>110</v>
      </c>
      <c r="J12" s="27"/>
      <c r="K12" s="27"/>
      <c r="L12" s="30"/>
      <c r="M12" s="30"/>
      <c r="N12" s="30"/>
    </row>
    <row r="13" spans="1:14" ht="28.5" x14ac:dyDescent="0.25">
      <c r="A13" s="9" t="s">
        <v>27</v>
      </c>
      <c r="B13" s="7" t="s">
        <v>16</v>
      </c>
      <c r="C13" s="7" t="s">
        <v>19</v>
      </c>
      <c r="D13" s="7" t="s">
        <v>2</v>
      </c>
      <c r="E13" s="4">
        <v>250</v>
      </c>
      <c r="F13" s="4">
        <v>250</v>
      </c>
      <c r="G13" s="4">
        <v>250</v>
      </c>
      <c r="H13" s="4">
        <v>250</v>
      </c>
      <c r="I13" s="4">
        <v>250</v>
      </c>
      <c r="J13" s="26"/>
      <c r="K13" s="26"/>
      <c r="L13" s="29"/>
      <c r="M13" s="29"/>
      <c r="N13" s="29"/>
    </row>
    <row r="14" spans="1:14" ht="30" customHeight="1" x14ac:dyDescent="0.25">
      <c r="A14" s="12" t="s">
        <v>25</v>
      </c>
      <c r="B14" s="13" t="s">
        <v>24</v>
      </c>
      <c r="C14" s="13"/>
      <c r="D14" s="13"/>
      <c r="E14" s="14"/>
      <c r="F14" s="14"/>
      <c r="G14" s="14"/>
      <c r="H14" s="14"/>
      <c r="I14" s="14"/>
      <c r="J14" s="16">
        <f>J15+J18+J19+J21+J22</f>
        <v>122347600</v>
      </c>
      <c r="K14" s="16">
        <f t="shared" ref="K14:N14" si="0">K15+K18+K19+K21+K22</f>
        <v>145969610</v>
      </c>
      <c r="L14" s="16">
        <f t="shared" si="0"/>
        <v>159768600</v>
      </c>
      <c r="M14" s="16">
        <f t="shared" si="0"/>
        <v>152068600</v>
      </c>
      <c r="N14" s="16">
        <f t="shared" si="0"/>
        <v>153568600</v>
      </c>
    </row>
    <row r="15" spans="1:14" ht="34.5" customHeight="1" x14ac:dyDescent="0.25">
      <c r="A15" s="9" t="s">
        <v>25</v>
      </c>
      <c r="B15" s="7" t="s">
        <v>28</v>
      </c>
      <c r="C15" s="7" t="s">
        <v>29</v>
      </c>
      <c r="D15" s="7" t="s">
        <v>30</v>
      </c>
      <c r="E15" s="4">
        <v>214</v>
      </c>
      <c r="F15" s="4">
        <v>214</v>
      </c>
      <c r="G15" s="4">
        <v>214</v>
      </c>
      <c r="H15" s="4">
        <v>214</v>
      </c>
      <c r="I15" s="4">
        <v>214</v>
      </c>
      <c r="J15" s="25">
        <v>43366800</v>
      </c>
      <c r="K15" s="25">
        <v>54764800</v>
      </c>
      <c r="L15" s="28">
        <v>56238400</v>
      </c>
      <c r="M15" s="28">
        <v>53738400</v>
      </c>
      <c r="N15" s="28">
        <v>53738400</v>
      </c>
    </row>
    <row r="16" spans="1:14" ht="22.5" customHeight="1" x14ac:dyDescent="0.25">
      <c r="A16" s="9" t="s">
        <v>25</v>
      </c>
      <c r="B16" s="7" t="s">
        <v>31</v>
      </c>
      <c r="C16" s="7" t="s">
        <v>6</v>
      </c>
      <c r="D16" s="7" t="s">
        <v>30</v>
      </c>
      <c r="E16" s="4">
        <v>4583</v>
      </c>
      <c r="F16" s="4">
        <v>4320</v>
      </c>
      <c r="G16" s="4">
        <v>4320</v>
      </c>
      <c r="H16" s="4">
        <v>4320</v>
      </c>
      <c r="I16" s="4">
        <v>4320</v>
      </c>
      <c r="J16" s="27"/>
      <c r="K16" s="27"/>
      <c r="L16" s="30"/>
      <c r="M16" s="30"/>
      <c r="N16" s="30"/>
    </row>
    <row r="17" spans="1:14" ht="22.5" customHeight="1" x14ac:dyDescent="0.25">
      <c r="A17" s="9" t="s">
        <v>25</v>
      </c>
      <c r="B17" s="7" t="s">
        <v>32</v>
      </c>
      <c r="C17" s="7" t="s">
        <v>7</v>
      </c>
      <c r="D17" s="7" t="s">
        <v>2</v>
      </c>
      <c r="E17" s="4">
        <v>10364</v>
      </c>
      <c r="F17" s="4">
        <v>11900</v>
      </c>
      <c r="G17" s="4">
        <v>11900</v>
      </c>
      <c r="H17" s="4">
        <v>11900</v>
      </c>
      <c r="I17" s="4">
        <v>11900</v>
      </c>
      <c r="J17" s="26"/>
      <c r="K17" s="26"/>
      <c r="L17" s="29"/>
      <c r="M17" s="29"/>
      <c r="N17" s="29"/>
    </row>
    <row r="18" spans="1:14" ht="33" customHeight="1" x14ac:dyDescent="0.25">
      <c r="A18" s="9" t="s">
        <v>25</v>
      </c>
      <c r="B18" s="7" t="s">
        <v>33</v>
      </c>
      <c r="C18" s="7" t="s">
        <v>5</v>
      </c>
      <c r="D18" s="7" t="s">
        <v>30</v>
      </c>
      <c r="E18" s="4">
        <v>227057</v>
      </c>
      <c r="F18" s="4">
        <v>296103</v>
      </c>
      <c r="G18" s="4">
        <v>296530</v>
      </c>
      <c r="H18" s="4">
        <v>296530</v>
      </c>
      <c r="I18" s="4">
        <v>296530</v>
      </c>
      <c r="J18" s="5">
        <v>20589400</v>
      </c>
      <c r="K18" s="5">
        <v>23540000</v>
      </c>
      <c r="L18" s="6">
        <v>24953200</v>
      </c>
      <c r="M18" s="6">
        <v>24953200</v>
      </c>
      <c r="N18" s="6">
        <v>24953200</v>
      </c>
    </row>
    <row r="19" spans="1:14" ht="34.5" customHeight="1" x14ac:dyDescent="0.25">
      <c r="A19" s="9" t="s">
        <v>25</v>
      </c>
      <c r="B19" s="7" t="s">
        <v>34</v>
      </c>
      <c r="C19" s="7" t="s">
        <v>3</v>
      </c>
      <c r="D19" s="7" t="s">
        <v>4</v>
      </c>
      <c r="E19" s="4">
        <v>30902</v>
      </c>
      <c r="F19" s="4">
        <v>30103</v>
      </c>
      <c r="G19" s="4">
        <v>30103</v>
      </c>
      <c r="H19" s="4">
        <v>30103</v>
      </c>
      <c r="I19" s="4">
        <v>30103</v>
      </c>
      <c r="J19" s="25">
        <v>9337400</v>
      </c>
      <c r="K19" s="25">
        <v>11744630</v>
      </c>
      <c r="L19" s="28">
        <v>13137000</v>
      </c>
      <c r="M19" s="28">
        <v>13137000</v>
      </c>
      <c r="N19" s="28">
        <v>13137000</v>
      </c>
    </row>
    <row r="20" spans="1:14" ht="22.5" customHeight="1" x14ac:dyDescent="0.25">
      <c r="A20" s="9" t="s">
        <v>25</v>
      </c>
      <c r="B20" s="7" t="s">
        <v>8</v>
      </c>
      <c r="C20" s="7" t="s">
        <v>3</v>
      </c>
      <c r="D20" s="7" t="s">
        <v>4</v>
      </c>
      <c r="E20" s="4">
        <v>15654</v>
      </c>
      <c r="F20" s="4">
        <v>15628</v>
      </c>
      <c r="G20" s="4">
        <v>15628</v>
      </c>
      <c r="H20" s="4">
        <v>15628</v>
      </c>
      <c r="I20" s="4">
        <v>15268</v>
      </c>
      <c r="J20" s="26"/>
      <c r="K20" s="26"/>
      <c r="L20" s="29"/>
      <c r="M20" s="29"/>
      <c r="N20" s="29"/>
    </row>
    <row r="21" spans="1:14" ht="47.25" customHeight="1" x14ac:dyDescent="0.25">
      <c r="A21" s="9" t="s">
        <v>25</v>
      </c>
      <c r="B21" s="7" t="s">
        <v>36</v>
      </c>
      <c r="C21" s="7" t="s">
        <v>37</v>
      </c>
      <c r="D21" s="7" t="s">
        <v>30</v>
      </c>
      <c r="E21" s="4">
        <v>14239</v>
      </c>
      <c r="F21" s="4">
        <v>13200</v>
      </c>
      <c r="G21" s="4">
        <v>13200</v>
      </c>
      <c r="H21" s="4">
        <v>13200</v>
      </c>
      <c r="I21" s="4">
        <v>13200</v>
      </c>
      <c r="J21" s="11">
        <v>3422000</v>
      </c>
      <c r="K21" s="17">
        <v>3882180</v>
      </c>
      <c r="L21" s="18">
        <v>5728000</v>
      </c>
      <c r="M21" s="18">
        <v>5728000</v>
      </c>
      <c r="N21" s="18">
        <v>5728000</v>
      </c>
    </row>
    <row r="22" spans="1:14" ht="28.5" x14ac:dyDescent="0.25">
      <c r="A22" s="9" t="s">
        <v>25</v>
      </c>
      <c r="B22" s="7" t="s">
        <v>35</v>
      </c>
      <c r="C22" s="7" t="s">
        <v>18</v>
      </c>
      <c r="D22" s="7" t="s">
        <v>2</v>
      </c>
      <c r="E22" s="4">
        <v>114</v>
      </c>
      <c r="F22" s="4">
        <v>111</v>
      </c>
      <c r="G22" s="4">
        <v>111</v>
      </c>
      <c r="H22" s="4">
        <v>111</v>
      </c>
      <c r="I22" s="4">
        <v>111</v>
      </c>
      <c r="J22" s="25">
        <v>45632000</v>
      </c>
      <c r="K22" s="25">
        <v>52038000</v>
      </c>
      <c r="L22" s="28">
        <v>59712000</v>
      </c>
      <c r="M22" s="28">
        <v>54512000</v>
      </c>
      <c r="N22" s="28">
        <v>56012000</v>
      </c>
    </row>
    <row r="23" spans="1:14" ht="28.5" x14ac:dyDescent="0.25">
      <c r="A23" s="9" t="s">
        <v>25</v>
      </c>
      <c r="B23" s="7" t="s">
        <v>17</v>
      </c>
      <c r="C23" s="7" t="s">
        <v>18</v>
      </c>
      <c r="D23" s="7" t="s">
        <v>2</v>
      </c>
      <c r="E23" s="4">
        <v>359</v>
      </c>
      <c r="F23" s="4">
        <v>298</v>
      </c>
      <c r="G23" s="4">
        <v>298</v>
      </c>
      <c r="H23" s="4">
        <v>298</v>
      </c>
      <c r="I23" s="4">
        <v>298</v>
      </c>
      <c r="J23" s="27"/>
      <c r="K23" s="27"/>
      <c r="L23" s="30"/>
      <c r="M23" s="30"/>
      <c r="N23" s="30"/>
    </row>
    <row r="24" spans="1:14" x14ac:dyDescent="0.25">
      <c r="A24" s="9" t="s">
        <v>25</v>
      </c>
      <c r="B24" s="7" t="s">
        <v>40</v>
      </c>
      <c r="C24" s="7" t="s">
        <v>3</v>
      </c>
      <c r="D24" s="7" t="s">
        <v>4</v>
      </c>
      <c r="E24" s="4">
        <v>22416</v>
      </c>
      <c r="F24" s="4">
        <v>15288</v>
      </c>
      <c r="G24" s="4">
        <v>15288</v>
      </c>
      <c r="H24" s="4">
        <v>15288</v>
      </c>
      <c r="I24" s="4">
        <v>15288</v>
      </c>
      <c r="J24" s="26"/>
      <c r="K24" s="26"/>
      <c r="L24" s="29"/>
      <c r="M24" s="29"/>
      <c r="N24" s="29"/>
    </row>
  </sheetData>
  <autoFilter ref="A3:N24"/>
  <mergeCells count="38">
    <mergeCell ref="J22:J24"/>
    <mergeCell ref="K22:K24"/>
    <mergeCell ref="L22:L24"/>
    <mergeCell ref="M22:M24"/>
    <mergeCell ref="N22:N24"/>
    <mergeCell ref="J19:J20"/>
    <mergeCell ref="K19:K20"/>
    <mergeCell ref="L19:L20"/>
    <mergeCell ref="M19:M20"/>
    <mergeCell ref="N19:N20"/>
    <mergeCell ref="M11:M13"/>
    <mergeCell ref="N11:N13"/>
    <mergeCell ref="J15:J17"/>
    <mergeCell ref="K15:K17"/>
    <mergeCell ref="L15:L17"/>
    <mergeCell ref="M15:M17"/>
    <mergeCell ref="N15:N17"/>
    <mergeCell ref="M6:M7"/>
    <mergeCell ref="N6:N7"/>
    <mergeCell ref="K8:K10"/>
    <mergeCell ref="L8:L10"/>
    <mergeCell ref="M8:M10"/>
    <mergeCell ref="N8:N10"/>
    <mergeCell ref="J6:J7"/>
    <mergeCell ref="J8:J10"/>
    <mergeCell ref="J11:J13"/>
    <mergeCell ref="K6:K7"/>
    <mergeCell ref="L6:L7"/>
    <mergeCell ref="K11:K13"/>
    <mergeCell ref="L11:L13"/>
    <mergeCell ref="A4:I4"/>
    <mergeCell ref="A1:N1"/>
    <mergeCell ref="E2:I2"/>
    <mergeCell ref="J2:N2"/>
    <mergeCell ref="C2:C3"/>
    <mergeCell ref="D2:D3"/>
    <mergeCell ref="B2:B3"/>
    <mergeCell ref="A2:A3"/>
  </mergeCells>
  <pageMargins left="0.7" right="0.7" top="0.75" bottom="0.75" header="0.3" footer="0.3"/>
  <pageSetup paperSize="9" scale="3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Sheet2</vt:lpstr>
      <vt:lpstr>Sheet2!Заголовки_для_печати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user</cp:lastModifiedBy>
  <cp:lastPrinted>2021-10-28T17:03:42Z</cp:lastPrinted>
  <dcterms:created xsi:type="dcterms:W3CDTF">2021-05-20T06:20:03Z</dcterms:created>
  <dcterms:modified xsi:type="dcterms:W3CDTF">2025-11-11T14:24:21Z</dcterms:modified>
</cp:coreProperties>
</file>